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E.3.6_Rozvody\"/>
    </mc:Choice>
  </mc:AlternateContent>
  <xr:revisionPtr revIDLastSave="0" documentId="13_ncr:1_{001EA4C8-5C18-4D7D-BB14-1E75B8D9D55F}" xr6:coauthVersionLast="43" xr6:coauthVersionMax="43" xr10:uidLastSave="{00000000-0000-0000-0000-000000000000}"/>
  <bookViews>
    <workbookView xWindow="2730" yWindow="135" windowWidth="24930" windowHeight="16260" xr2:uid="{2322E3AC-E104-4364-895F-955E777D6199}"/>
  </bookViews>
  <sheets>
    <sheet name="SO 01-12-0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5" i="1" l="1"/>
  <c r="O75" i="1" s="1"/>
  <c r="I71" i="1"/>
  <c r="O71" i="1" s="1"/>
  <c r="I67" i="1"/>
  <c r="O67" i="1" s="1"/>
  <c r="I63" i="1"/>
  <c r="O63" i="1" s="1"/>
  <c r="I59" i="1"/>
  <c r="O59" i="1" s="1"/>
  <c r="I55" i="1"/>
  <c r="O55" i="1" s="1"/>
  <c r="I51" i="1"/>
  <c r="O51" i="1" s="1"/>
  <c r="I47" i="1"/>
  <c r="O47" i="1" s="1"/>
  <c r="I43" i="1"/>
  <c r="O43" i="1" s="1"/>
  <c r="I39" i="1"/>
  <c r="O39" i="1" s="1"/>
  <c r="I35" i="1"/>
  <c r="O35" i="1" s="1"/>
  <c r="I31" i="1"/>
  <c r="O31" i="1" s="1"/>
  <c r="I26" i="1"/>
  <c r="O26" i="1" s="1"/>
  <c r="I22" i="1"/>
  <c r="O22" i="1" s="1"/>
  <c r="I18" i="1"/>
  <c r="O18" i="1" s="1"/>
  <c r="I13" i="1"/>
  <c r="O13" i="1" s="1"/>
  <c r="I9" i="1"/>
  <c r="O9" i="1" s="1"/>
  <c r="R30" i="1" l="1"/>
  <c r="O30" i="1" s="1"/>
  <c r="R17" i="1"/>
  <c r="O17" i="1" s="1"/>
  <c r="R8" i="1"/>
  <c r="O8" i="1" s="1"/>
  <c r="Q8" i="1"/>
  <c r="I8" i="1" s="1"/>
  <c r="Q30" i="1"/>
  <c r="I30" i="1" s="1"/>
  <c r="Q17" i="1"/>
  <c r="I17" i="1" s="1"/>
  <c r="O2" i="1" l="1"/>
  <c r="I3" i="1"/>
</calcChain>
</file>

<file path=xl/sharedStrings.xml><?xml version="1.0" encoding="utf-8"?>
<sst xmlns="http://schemas.openxmlformats.org/spreadsheetml/2006/main" count="269" uniqueCount="109">
  <si>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</si>
  <si>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</si>
  <si>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</si>
  <si>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</si>
  <si>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</si>
  <si>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</si>
  <si>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</si>
  <si>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</si>
  <si>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01-12-01</t>
  </si>
  <si>
    <t>0,00</t>
  </si>
  <si>
    <t>2</t>
  </si>
  <si>
    <t>O</t>
  </si>
  <si>
    <t>Rozpočet:</t>
  </si>
  <si>
    <t>ŽST Křižanov, úprava přípojky vn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</si>
  <si>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</si>
  <si>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</si>
  <si>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</si>
  <si>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</si>
  <si>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</si>
  <si>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</si>
  <si>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</si>
  <si>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</si>
  <si>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</si>
  <si>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</si>
  <si>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</si>
  <si>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</si>
  <si>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</si>
  <si>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</si>
  <si>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</si>
  <si>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</si>
  <si>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</si>
  <si>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</si>
  <si>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</si>
  <si>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</si>
  <si>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</si>
  <si>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</si>
  <si>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015113</t>
  </si>
  <si>
    <t/>
  </si>
  <si>
    <t>POPLATKY ZA LIKVIDACŮ ODPADŮ NEKONTAMINOVANÝCH - 17 05 04  VYTĚŽENÉ ZEMINY A HORNINY -  III. TŘÍDA TĚŽITELNOSTI</t>
  </si>
  <si>
    <t>T</t>
  </si>
  <si>
    <t>PP</t>
  </si>
  <si>
    <t>VV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</si>
  <si>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</si>
  <si>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</si>
  <si>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015240</t>
  </si>
  <si>
    <t>POPLATKY ZA LIKVIDACŮ ODPADŮ NEKONTAMINOVANÝCH - 20 03 99  ODPAD PODOBNÝ KOMUNÁLNÍMU ODPADU</t>
  </si>
  <si>
    <t>Zemní práce</t>
  </si>
  <si>
    <t>132834</t>
  </si>
  <si>
    <t>HLOUBENÍ RÝH ŠÍŘ DO 2M PAŽ I NEPAŽ TŘ. II, ODVOZ DO 5KM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</si>
  <si>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</si>
  <si>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</si>
  <si>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17411</t>
  </si>
  <si>
    <t>ZÁSYP JAM A RÝH ZEMINOU SE ZHUTNĚNÍM</t>
  </si>
  <si>
    <t>=(0,35*0,4*260+0,35*0,7*125+0,5*1,5*80)*0,8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</si>
  <si>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</si>
  <si>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18090</t>
  </si>
  <si>
    <t>VŠEOBECNÉ ÚPRAVY OSTATNÍCH PLOCH</t>
  </si>
  <si>
    <t>M2</t>
  </si>
  <si>
    <t>=260+125+80</t>
  </si>
  <si>
    <t>Všeobecné úpravy musí zahrnovat úpravu území po uskutečnění stavby, tak jak je požadováno v zadávací dokumentaci s výjimkou těch prací, pro které jsou uvedeny samostatné položky.</t>
  </si>
  <si>
    <t>7</t>
  </si>
  <si>
    <t>Přidružená stavební výroba</t>
  </si>
  <si>
    <t>702212</t>
  </si>
  <si>
    <t>KABELOVÁ CHRÁNIČKA ZEMNÍ DN PŘES 100 DO 200 MM</t>
  </si>
  <si>
    <t>M</t>
  </si>
  <si>
    <t>HDPE 160</t>
  </si>
  <si>
    <t>1. Položka obsahuje:  
 – proražení otvoru zdivem o průřezu od 0,01 do 0,025m2  
 – úpravu a začištění omítky po montáži vedení  
 – pomocné mechanismy  
2. Položka neobsahuje:  
 – protipožární ucpávku  
3. Způsob měření:  
Udává se počet kusů kompletní konstrukce nebo práce.</t>
  </si>
  <si>
    <t>741811</t>
  </si>
  <si>
    <t>UZEMŇOVACÍ VODIČ NA POVRCHU FEZN DO 120 MM2</t>
  </si>
  <si>
    <t>1. Položka obsahuje:  
 – uchycení vodiče na povrch vč. podpěr, konzol, svorek a pod.  
 – měření, dělení, spojování  
 – nátěr  
2. Položka neobsahuje:  
 X  
3. Způsob měření:  
Měří se metr délkový.</t>
  </si>
  <si>
    <t>8</t>
  </si>
  <si>
    <t>742342</t>
  </si>
  <si>
    <t>VEDENÍ VENKOVNÍ VN, IZOLOVANÝ VODIČ PŘES 70 MM2</t>
  </si>
  <si>
    <t>1. Položka obsahuje:  
 – měření, roztahování, dělení, spojování, zakončení a pod.  
 – veškeré příslušenství  
2. Položka neobsahuje:  
 X  
3. Způsob měření:  
Měří se metr délkový.</t>
  </si>
  <si>
    <t>742573</t>
  </si>
  <si>
    <t>KABEL VN - JEDNOŽÍLOVÝ, 22-AXEKVC(V)E(Y) OD 185 DO 300 MM2</t>
  </si>
  <si>
    <t>3x100m</t>
  </si>
  <si>
    <t>1. Položka obsahuje:  
 – manipulace a uložení kabelu (do země, chráničky, kanálu, na rošty, na TV a pod.)  
2. Položka neobsahuje:  
 – příchytky, spojky, koncovky, chráničky apod.  
3. Způsob měření:  
Měří se metr délkový.</t>
  </si>
  <si>
    <t>742573-R</t>
  </si>
  <si>
    <t>Konzola BK</t>
  </si>
  <si>
    <t>11</t>
  </si>
  <si>
    <t>742574-R</t>
  </si>
  <si>
    <t>Úchytky na stožiar</t>
  </si>
  <si>
    <t>12</t>
  </si>
  <si>
    <t>742A23</t>
  </si>
  <si>
    <t>KABELOVÁ KONCOVKA VN VNITŘNÍ JEDNOŽÍLOVÁ PRO KABELY PŘES 6 KV OD 185 DO 300 MM2</t>
  </si>
  <si>
    <t>KUS</t>
  </si>
  <si>
    <t>1x3</t>
  </si>
  <si>
    <t>1. Položka obsahuje:  
 – všechny práce spojené s úpravou kabelů pro montáž včetně veškerého příslušentsví  
2. Položka neobsahuje:  
 X  
3. Způsob měření:  
Udává se počet kusů kompletní konstrukce nebo práce.</t>
  </si>
  <si>
    <t>13</t>
  </si>
  <si>
    <t>742C23</t>
  </si>
  <si>
    <t>KABELOVÁ KONCOVKA VN VENKOVNÍ JEDNOŽÍLOVÁ PRO KABELY PŘES 6 KV OD 185 DO 300 MM2</t>
  </si>
  <si>
    <t>14</t>
  </si>
  <si>
    <t>745241-R</t>
  </si>
  <si>
    <t>ODPOJOVAČ VN 3- UN DO 25 KV</t>
  </si>
  <si>
    <t>Odpojovač  OTE25/400</t>
  </si>
  <si>
    <t>1. Položka obsahuje:  
 – veškerý podružný, pomocný a upevňovací materiál  
 – technický popis viz. projektová dokumentace  
 – předepsané zkoušky, revize a atesty  
2. Položka neobsahuje:  
 X  
3. Způsob měření:  
Udává se počet kusů kompletní konstrukce nebo práce.</t>
  </si>
  <si>
    <t>15</t>
  </si>
  <si>
    <t>745261</t>
  </si>
  <si>
    <t>SVODIČ PŘEPĚTÍ VN UN DO 25 KV</t>
  </si>
  <si>
    <t>16</t>
  </si>
  <si>
    <t>747213</t>
  </si>
  <si>
    <t>CELKOVÁ PROHLÍDKA, ZKOUŠENÍ, MĚŘENÍ A VYHOTOVENÍ VÝCHOZÍ REVIZNÍ ZPRÁVY, PRO OBJEM IN PŘES 500 DO 1000 TIS. KČ</t>
  </si>
  <si>
    <t>1. Položka obsahuje:  
 – cenu za celkovou prohlídku zařízení PS/SO, vč. měření, komplexních zkoušek a revizi zařízení tohoto PS/SO autorizovaným revizním technikem na silnoproudá zařízení podle požadavku ČSN, včetně hodnocení a vyhotovení celkové revizní zprávy  
2. Položka neobsahuje:  
 X  
3. Způsob měření:  
Udává se počet kusů kompletní konstrukce nebo práce.</t>
  </si>
  <si>
    <t>17</t>
  </si>
  <si>
    <t>747703</t>
  </si>
  <si>
    <t>ZKUŠEBNÍ PROVOZ</t>
  </si>
  <si>
    <t>HOD</t>
  </si>
  <si>
    <t>1. Položka obsahuje:  
 – cenu za dobu kdy je zařízení po individálních zkouškách dáno do provozu s prokázáním technických a kvalitativních parametrů zařízení  
2. Položka neobsahuje:  
 X  
3. Způsob měření:  
Udává se čas v hodinách.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</si>
</sst>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vertical="top"/>
    </xf>
    <xf numFmtId="0" fontId="6" fillId="0" borderId="0" xfId="0" applyFont="1" applyAlignment="1">
      <alignment vertical="top"/>
    </xf>
    <xf numFmtId="16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164" fontId="6" fillId="0" borderId="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4974D8-E8D5-4168-B2E1-8855D56C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159A7-DA14-41F3-9333-EB2782286EA1}">
  <sheetPr codeName="List50"/>
  <dimension ref="A1:R78"/>
  <sheetViews>
    <sheetView tabSelected="1" zoomScaleNormal="100" workbookViewId="0">
      <pane ySplit="7" topLeftCell="A65" activePane="bottomLeft" state="frozen"/>
      <selection pane="bottomLeft" activeCell="G75" sqref="G75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0+O8+O17+O30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42" t="s">
        <v>6</v>
      </c>
      <c r="D3" s="43"/>
      <c r="E3" s="5" t="s">
        <v>7</v>
      </c>
      <c r="F3" s="1"/>
      <c r="G3" s="6"/>
      <c r="H3" s="7" t="s">
        <v>8</v>
      </c>
      <c r="I3" s="8">
        <f>0+I8+I17+I30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44" t="s">
        <v>8</v>
      </c>
      <c r="D4" s="45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41" t="s">
        <v>15</v>
      </c>
      <c r="B5" s="41" t="s">
        <v>16</v>
      </c>
      <c r="C5" s="41" t="s">
        <v>17</v>
      </c>
      <c r="D5" s="41" t="s">
        <v>18</v>
      </c>
      <c r="E5" s="41" t="s">
        <v>19</v>
      </c>
      <c r="F5" s="41" t="s">
        <v>20</v>
      </c>
      <c r="G5" s="41" t="s">
        <v>21</v>
      </c>
      <c r="H5" s="41" t="s">
        <v>22</v>
      </c>
      <c r="I5" s="41"/>
      <c r="O5" t="s">
        <v>23</v>
      </c>
      <c r="P5" t="s">
        <v>10</v>
      </c>
    </row>
    <row r="6" spans="1:18" ht="12.75" customHeight="1" x14ac:dyDescent="0.2">
      <c r="A6" s="41"/>
      <c r="B6" s="41"/>
      <c r="C6" s="41"/>
      <c r="D6" s="41"/>
      <c r="E6" s="41"/>
      <c r="F6" s="41"/>
      <c r="G6" s="41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10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x14ac:dyDescent="0.2">
      <c r="A11" s="24" t="s">
        <v>41</v>
      </c>
      <c r="E11" s="25" t="s">
        <v>37</v>
      </c>
    </row>
    <row r="12" spans="1:18" ht="140.25" x14ac:dyDescent="0.2">
      <c r="A12" t="s">
        <v>42</v>
      </c>
      <c r="E12" s="23" t="s">
        <v>43</v>
      </c>
    </row>
    <row r="13" spans="1:18" ht="25.5" x14ac:dyDescent="0.2">
      <c r="A13" s="16" t="s">
        <v>35</v>
      </c>
      <c r="B13" s="17" t="s">
        <v>10</v>
      </c>
      <c r="C13" s="17" t="s">
        <v>44</v>
      </c>
      <c r="D13" s="16" t="s">
        <v>37</v>
      </c>
      <c r="E13" s="18" t="s">
        <v>45</v>
      </c>
      <c r="F13" s="19" t="s">
        <v>39</v>
      </c>
      <c r="G13" s="20">
        <v>0.05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x14ac:dyDescent="0.2">
      <c r="A15" s="24" t="s">
        <v>41</v>
      </c>
      <c r="E15" s="25" t="s">
        <v>37</v>
      </c>
    </row>
    <row r="16" spans="1:18" ht="140.25" x14ac:dyDescent="0.2">
      <c r="A16" t="s">
        <v>42</v>
      </c>
      <c r="E16" s="23" t="s">
        <v>43</v>
      </c>
    </row>
    <row r="17" spans="1:18" ht="12.75" customHeight="1" x14ac:dyDescent="0.2">
      <c r="A17" s="3" t="s">
        <v>33</v>
      </c>
      <c r="B17" s="3"/>
      <c r="C17" s="26" t="s">
        <v>27</v>
      </c>
      <c r="D17" s="3"/>
      <c r="E17" s="14" t="s">
        <v>46</v>
      </c>
      <c r="F17" s="3"/>
      <c r="G17" s="3"/>
      <c r="H17" s="3"/>
      <c r="I17" s="27">
        <f>0+Q17</f>
        <v>0</v>
      </c>
      <c r="O17">
        <f>0+R17</f>
        <v>0</v>
      </c>
      <c r="Q17">
        <f>0+I18+I22+I26</f>
        <v>0</v>
      </c>
      <c r="R17">
        <f>0+O18+O22+O26</f>
        <v>0</v>
      </c>
    </row>
    <row r="18" spans="1:18" x14ac:dyDescent="0.2">
      <c r="A18" s="16" t="s">
        <v>35</v>
      </c>
      <c r="B18" s="17" t="s">
        <v>2</v>
      </c>
      <c r="C18" s="17" t="s">
        <v>47</v>
      </c>
      <c r="D18" s="16" t="s">
        <v>37</v>
      </c>
      <c r="E18" s="18" t="s">
        <v>48</v>
      </c>
      <c r="F18" s="19" t="s">
        <v>49</v>
      </c>
      <c r="G18" s="20">
        <v>127.02500000000001</v>
      </c>
      <c r="H18" s="21">
        <v>0</v>
      </c>
      <c r="I18" s="21">
        <f>ROUND(ROUND(H18,2)*ROUND(G18,3),2)</f>
        <v>0</v>
      </c>
      <c r="O18">
        <f>(I18*21)/100</f>
        <v>0</v>
      </c>
      <c r="P18" t="s">
        <v>10</v>
      </c>
    </row>
    <row r="19" spans="1:18" x14ac:dyDescent="0.2">
      <c r="A19" s="22" t="s">
        <v>40</v>
      </c>
      <c r="E19" s="23" t="s">
        <v>37</v>
      </c>
    </row>
    <row r="20" spans="1:18" x14ac:dyDescent="0.2">
      <c r="A20" s="24" t="s">
        <v>41</v>
      </c>
      <c r="E20" s="25" t="s">
        <v>37</v>
      </c>
    </row>
    <row r="21" spans="1:18" ht="318.75" x14ac:dyDescent="0.2">
      <c r="A21" t="s">
        <v>42</v>
      </c>
      <c r="E21" s="23" t="s">
        <v>50</v>
      </c>
    </row>
    <row r="22" spans="1:18" x14ac:dyDescent="0.2">
      <c r="A22" s="16" t="s">
        <v>35</v>
      </c>
      <c r="B22" s="17" t="s">
        <v>28</v>
      </c>
      <c r="C22" s="17" t="s">
        <v>51</v>
      </c>
      <c r="D22" s="16" t="s">
        <v>37</v>
      </c>
      <c r="E22" s="18" t="s">
        <v>52</v>
      </c>
      <c r="F22" s="19" t="s">
        <v>49</v>
      </c>
      <c r="G22" s="20">
        <v>101.62</v>
      </c>
      <c r="H22" s="21">
        <v>0</v>
      </c>
      <c r="I22" s="21">
        <f>ROUND(ROUND(H22,2)*ROUND(G22,3),2)</f>
        <v>0</v>
      </c>
      <c r="O22">
        <f>(I22*21)/100</f>
        <v>0</v>
      </c>
      <c r="P22" t="s">
        <v>10</v>
      </c>
    </row>
    <row r="23" spans="1:18" x14ac:dyDescent="0.2">
      <c r="A23" s="22" t="s">
        <v>40</v>
      </c>
      <c r="E23" s="23" t="s">
        <v>37</v>
      </c>
    </row>
    <row r="24" spans="1:18" x14ac:dyDescent="0.2">
      <c r="A24" s="24" t="s">
        <v>41</v>
      </c>
      <c r="E24" s="25" t="s">
        <v>53</v>
      </c>
    </row>
    <row r="25" spans="1:18" ht="229.5" x14ac:dyDescent="0.2">
      <c r="A25" t="s">
        <v>42</v>
      </c>
      <c r="E25" s="23" t="s">
        <v>54</v>
      </c>
    </row>
    <row r="26" spans="1:18" x14ac:dyDescent="0.2">
      <c r="A26" s="16" t="s">
        <v>35</v>
      </c>
      <c r="B26" s="17" t="s">
        <v>29</v>
      </c>
      <c r="C26" s="17" t="s">
        <v>55</v>
      </c>
      <c r="D26" s="16" t="s">
        <v>37</v>
      </c>
      <c r="E26" s="18" t="s">
        <v>56</v>
      </c>
      <c r="F26" s="19" t="s">
        <v>57</v>
      </c>
      <c r="G26" s="20">
        <v>465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E27" s="23" t="s">
        <v>37</v>
      </c>
    </row>
    <row r="28" spans="1:18" x14ac:dyDescent="0.2">
      <c r="A28" s="24" t="s">
        <v>41</v>
      </c>
      <c r="E28" s="25" t="s">
        <v>58</v>
      </c>
    </row>
    <row r="29" spans="1:18" ht="38.25" x14ac:dyDescent="0.2">
      <c r="A29" t="s">
        <v>42</v>
      </c>
      <c r="E29" s="23" t="s">
        <v>59</v>
      </c>
    </row>
    <row r="30" spans="1:18" ht="12.75" customHeight="1" x14ac:dyDescent="0.2">
      <c r="A30" s="3" t="s">
        <v>33</v>
      </c>
      <c r="B30" s="3"/>
      <c r="C30" s="26" t="s">
        <v>60</v>
      </c>
      <c r="D30" s="3"/>
      <c r="E30" s="14" t="s">
        <v>61</v>
      </c>
      <c r="F30" s="3"/>
      <c r="G30" s="3"/>
      <c r="H30" s="3"/>
      <c r="I30" s="27">
        <f>0+Q30</f>
        <v>0</v>
      </c>
      <c r="O30">
        <f>0+R30</f>
        <v>0</v>
      </c>
      <c r="Q30">
        <f>0+I31+I35+I39+I43+I47+I51+I55+I59+I63+I67+I71+I75</f>
        <v>0</v>
      </c>
      <c r="R30">
        <f>0+O31+O35+O39+O43+O47+O51+O55+O59+O63+O67+O71+O75</f>
        <v>0</v>
      </c>
    </row>
    <row r="31" spans="1:18" x14ac:dyDescent="0.2">
      <c r="A31" s="16" t="s">
        <v>35</v>
      </c>
      <c r="B31" s="17" t="s">
        <v>30</v>
      </c>
      <c r="C31" s="17" t="s">
        <v>62</v>
      </c>
      <c r="D31" s="16" t="s">
        <v>37</v>
      </c>
      <c r="E31" s="18" t="s">
        <v>63</v>
      </c>
      <c r="F31" s="19" t="s">
        <v>64</v>
      </c>
      <c r="G31" s="20">
        <v>100</v>
      </c>
      <c r="H31" s="21">
        <v>0</v>
      </c>
      <c r="I31" s="21">
        <f>ROUND(ROUND(H31,2)*ROUND(G31,3),2)</f>
        <v>0</v>
      </c>
      <c r="O31">
        <f>(I31*21)/100</f>
        <v>0</v>
      </c>
      <c r="P31" t="s">
        <v>10</v>
      </c>
    </row>
    <row r="32" spans="1:18" x14ac:dyDescent="0.2">
      <c r="A32" s="22" t="s">
        <v>40</v>
      </c>
      <c r="E32" s="23" t="s">
        <v>37</v>
      </c>
    </row>
    <row r="33" spans="1:16" x14ac:dyDescent="0.2">
      <c r="A33" s="24" t="s">
        <v>41</v>
      </c>
      <c r="E33" s="25" t="s">
        <v>65</v>
      </c>
    </row>
    <row r="34" spans="1:16" ht="102" x14ac:dyDescent="0.2">
      <c r="A34" t="s">
        <v>42</v>
      </c>
      <c r="E34" s="23" t="s">
        <v>66</v>
      </c>
    </row>
    <row r="35" spans="1:16" x14ac:dyDescent="0.2">
      <c r="A35" s="16" t="s">
        <v>35</v>
      </c>
      <c r="B35" s="17" t="s">
        <v>60</v>
      </c>
      <c r="C35" s="17" t="s">
        <v>67</v>
      </c>
      <c r="D35" s="16" t="s">
        <v>37</v>
      </c>
      <c r="E35" s="18" t="s">
        <v>68</v>
      </c>
      <c r="F35" s="19" t="s">
        <v>64</v>
      </c>
      <c r="G35" s="20">
        <v>400</v>
      </c>
      <c r="H35" s="21">
        <v>0</v>
      </c>
      <c r="I35" s="21">
        <f>ROUND(ROUND(H35,2)*ROUND(G35,3),2)</f>
        <v>0</v>
      </c>
      <c r="O35">
        <f>(I35*21)/100</f>
        <v>0</v>
      </c>
      <c r="P35" t="s">
        <v>10</v>
      </c>
    </row>
    <row r="36" spans="1:16" x14ac:dyDescent="0.2">
      <c r="A36" s="22" t="s">
        <v>40</v>
      </c>
      <c r="E36" s="23" t="s">
        <v>37</v>
      </c>
    </row>
    <row r="37" spans="1:16" x14ac:dyDescent="0.2">
      <c r="A37" s="24" t="s">
        <v>41</v>
      </c>
      <c r="E37" s="25" t="s">
        <v>37</v>
      </c>
    </row>
    <row r="38" spans="1:16" ht="102" x14ac:dyDescent="0.2">
      <c r="A38" t="s">
        <v>42</v>
      </c>
      <c r="E38" s="23" t="s">
        <v>69</v>
      </c>
    </row>
    <row r="39" spans="1:16" x14ac:dyDescent="0.2">
      <c r="A39" s="16" t="s">
        <v>35</v>
      </c>
      <c r="B39" s="17" t="s">
        <v>70</v>
      </c>
      <c r="C39" s="17" t="s">
        <v>71</v>
      </c>
      <c r="D39" s="16" t="s">
        <v>37</v>
      </c>
      <c r="E39" s="18" t="s">
        <v>72</v>
      </c>
      <c r="F39" s="19" t="s">
        <v>64</v>
      </c>
      <c r="G39" s="20">
        <v>15</v>
      </c>
      <c r="H39" s="21">
        <v>0</v>
      </c>
      <c r="I39" s="21">
        <f>ROUND(ROUND(H39,2)*ROUND(G39,3),2)</f>
        <v>0</v>
      </c>
      <c r="O39">
        <f>(I39*21)/100</f>
        <v>0</v>
      </c>
      <c r="P39" t="s">
        <v>10</v>
      </c>
    </row>
    <row r="40" spans="1:16" x14ac:dyDescent="0.2">
      <c r="A40" s="22" t="s">
        <v>40</v>
      </c>
      <c r="E40" s="23" t="s">
        <v>37</v>
      </c>
    </row>
    <row r="41" spans="1:16" x14ac:dyDescent="0.2">
      <c r="A41" s="24" t="s">
        <v>41</v>
      </c>
      <c r="E41" s="25" t="s">
        <v>37</v>
      </c>
    </row>
    <row r="42" spans="1:16" ht="102" x14ac:dyDescent="0.2">
      <c r="A42" t="s">
        <v>42</v>
      </c>
      <c r="E42" s="23" t="s">
        <v>73</v>
      </c>
    </row>
    <row r="43" spans="1:16" x14ac:dyDescent="0.2">
      <c r="A43" s="16" t="s">
        <v>35</v>
      </c>
      <c r="B43" s="17" t="s">
        <v>31</v>
      </c>
      <c r="C43" s="17" t="s">
        <v>74</v>
      </c>
      <c r="D43" s="16" t="s">
        <v>37</v>
      </c>
      <c r="E43" s="18" t="s">
        <v>75</v>
      </c>
      <c r="F43" s="19" t="s">
        <v>64</v>
      </c>
      <c r="G43" s="20">
        <v>300</v>
      </c>
      <c r="H43" s="21">
        <v>0</v>
      </c>
      <c r="I43" s="21">
        <f>ROUND(ROUND(H43,2)*ROUND(G43,3),2)</f>
        <v>0</v>
      </c>
      <c r="O43">
        <f>(I43*21)/100</f>
        <v>0</v>
      </c>
      <c r="P43" t="s">
        <v>10</v>
      </c>
    </row>
    <row r="44" spans="1:16" x14ac:dyDescent="0.2">
      <c r="A44" s="22" t="s">
        <v>40</v>
      </c>
      <c r="E44" s="23" t="s">
        <v>37</v>
      </c>
    </row>
    <row r="45" spans="1:16" x14ac:dyDescent="0.2">
      <c r="A45" s="24" t="s">
        <v>41</v>
      </c>
      <c r="E45" s="25" t="s">
        <v>76</v>
      </c>
    </row>
    <row r="46" spans="1:16" ht="89.25" x14ac:dyDescent="0.2">
      <c r="A46" t="s">
        <v>42</v>
      </c>
      <c r="E46" s="23" t="s">
        <v>77</v>
      </c>
    </row>
    <row r="47" spans="1:16" s="30" customFormat="1" x14ac:dyDescent="0.2">
      <c r="A47" s="28" t="s">
        <v>35</v>
      </c>
      <c r="B47" s="36" t="s">
        <v>32</v>
      </c>
      <c r="C47" s="36" t="s">
        <v>78</v>
      </c>
      <c r="D47" s="37" t="s">
        <v>37</v>
      </c>
      <c r="E47" s="38" t="s">
        <v>79</v>
      </c>
      <c r="F47" s="29" t="s">
        <v>86</v>
      </c>
      <c r="G47" s="33">
        <v>3</v>
      </c>
      <c r="H47" s="34">
        <v>0</v>
      </c>
      <c r="I47" s="34">
        <f>ROUND(ROUND(H47,2)*ROUND(G47,3),2)</f>
        <v>0</v>
      </c>
      <c r="O47" s="30">
        <f>(I47*21)/100</f>
        <v>0</v>
      </c>
      <c r="P47" s="30" t="s">
        <v>10</v>
      </c>
    </row>
    <row r="48" spans="1:16" s="30" customFormat="1" x14ac:dyDescent="0.2">
      <c r="A48" s="31" t="s">
        <v>40</v>
      </c>
      <c r="B48" s="35"/>
      <c r="C48" s="35"/>
      <c r="D48" s="35"/>
      <c r="E48" s="39" t="s">
        <v>37</v>
      </c>
      <c r="G48" s="35"/>
      <c r="H48" s="35"/>
      <c r="I48" s="35"/>
    </row>
    <row r="49" spans="1:16" s="30" customFormat="1" x14ac:dyDescent="0.2">
      <c r="A49" s="32" t="s">
        <v>41</v>
      </c>
      <c r="B49" s="35"/>
      <c r="C49" s="35"/>
      <c r="D49" s="35"/>
      <c r="E49" s="40" t="s">
        <v>37</v>
      </c>
      <c r="G49" s="35"/>
      <c r="H49" s="35"/>
      <c r="I49" s="35"/>
    </row>
    <row r="50" spans="1:16" s="30" customFormat="1" x14ac:dyDescent="0.2">
      <c r="A50" s="30" t="s">
        <v>42</v>
      </c>
      <c r="B50" s="35"/>
      <c r="C50" s="35"/>
      <c r="D50" s="35"/>
      <c r="E50" s="39" t="s">
        <v>37</v>
      </c>
      <c r="G50" s="35"/>
      <c r="H50" s="35"/>
      <c r="I50" s="35"/>
    </row>
    <row r="51" spans="1:16" s="30" customFormat="1" x14ac:dyDescent="0.2">
      <c r="A51" s="28" t="s">
        <v>35</v>
      </c>
      <c r="B51" s="36" t="s">
        <v>80</v>
      </c>
      <c r="C51" s="36" t="s">
        <v>81</v>
      </c>
      <c r="D51" s="37" t="s">
        <v>37</v>
      </c>
      <c r="E51" s="38" t="s">
        <v>82</v>
      </c>
      <c r="F51" s="29" t="s">
        <v>86</v>
      </c>
      <c r="G51" s="33">
        <v>6</v>
      </c>
      <c r="H51" s="34">
        <v>0</v>
      </c>
      <c r="I51" s="34">
        <f>ROUND(ROUND(H51,2)*ROUND(G51,3),2)</f>
        <v>0</v>
      </c>
      <c r="O51" s="30">
        <f>(I51*21)/100</f>
        <v>0</v>
      </c>
      <c r="P51" s="30" t="s">
        <v>10</v>
      </c>
    </row>
    <row r="52" spans="1:16" x14ac:dyDescent="0.2">
      <c r="A52" s="22" t="s">
        <v>40</v>
      </c>
      <c r="B52" s="35"/>
      <c r="C52" s="35"/>
      <c r="D52" s="35"/>
      <c r="E52" s="39" t="s">
        <v>37</v>
      </c>
    </row>
    <row r="53" spans="1:16" x14ac:dyDescent="0.2">
      <c r="A53" s="24" t="s">
        <v>41</v>
      </c>
      <c r="E53" s="25" t="s">
        <v>37</v>
      </c>
    </row>
    <row r="54" spans="1:16" x14ac:dyDescent="0.2">
      <c r="A54" t="s">
        <v>42</v>
      </c>
      <c r="E54" s="23" t="s">
        <v>37</v>
      </c>
    </row>
    <row r="55" spans="1:16" ht="25.5" x14ac:dyDescent="0.2">
      <c r="A55" s="16" t="s">
        <v>35</v>
      </c>
      <c r="B55" s="17" t="s">
        <v>83</v>
      </c>
      <c r="C55" s="17" t="s">
        <v>84</v>
      </c>
      <c r="D55" s="16" t="s">
        <v>37</v>
      </c>
      <c r="E55" s="18" t="s">
        <v>85</v>
      </c>
      <c r="F55" s="19" t="s">
        <v>86</v>
      </c>
      <c r="G55" s="20">
        <v>3</v>
      </c>
      <c r="H55" s="21">
        <v>0</v>
      </c>
      <c r="I55" s="21">
        <f>ROUND(ROUND(H55,2)*ROUND(G55,3),2)</f>
        <v>0</v>
      </c>
      <c r="O55">
        <f>(I55*21)/100</f>
        <v>0</v>
      </c>
      <c r="P55" t="s">
        <v>10</v>
      </c>
    </row>
    <row r="56" spans="1:16" x14ac:dyDescent="0.2">
      <c r="A56" s="22" t="s">
        <v>40</v>
      </c>
      <c r="E56" s="23" t="s">
        <v>37</v>
      </c>
    </row>
    <row r="57" spans="1:16" x14ac:dyDescent="0.2">
      <c r="A57" s="24" t="s">
        <v>41</v>
      </c>
      <c r="E57" s="25" t="s">
        <v>87</v>
      </c>
    </row>
    <row r="58" spans="1:16" ht="102" x14ac:dyDescent="0.2">
      <c r="A58" t="s">
        <v>42</v>
      </c>
      <c r="E58" s="23" t="s">
        <v>88</v>
      </c>
    </row>
    <row r="59" spans="1:16" ht="25.5" x14ac:dyDescent="0.2">
      <c r="A59" s="16" t="s">
        <v>35</v>
      </c>
      <c r="B59" s="17" t="s">
        <v>89</v>
      </c>
      <c r="C59" s="17" t="s">
        <v>90</v>
      </c>
      <c r="D59" s="16" t="s">
        <v>37</v>
      </c>
      <c r="E59" s="18" t="s">
        <v>91</v>
      </c>
      <c r="F59" s="19" t="s">
        <v>86</v>
      </c>
      <c r="G59" s="20">
        <v>3</v>
      </c>
      <c r="H59" s="21">
        <v>0</v>
      </c>
      <c r="I59" s="21">
        <f>ROUND(ROUND(H59,2)*ROUND(G59,3),2)</f>
        <v>0</v>
      </c>
      <c r="O59">
        <f>(I59*21)/100</f>
        <v>0</v>
      </c>
      <c r="P59" t="s">
        <v>10</v>
      </c>
    </row>
    <row r="60" spans="1:16" x14ac:dyDescent="0.2">
      <c r="A60" s="22" t="s">
        <v>40</v>
      </c>
      <c r="E60" s="23" t="s">
        <v>37</v>
      </c>
    </row>
    <row r="61" spans="1:16" x14ac:dyDescent="0.2">
      <c r="A61" s="24" t="s">
        <v>41</v>
      </c>
      <c r="E61" s="25" t="s">
        <v>87</v>
      </c>
    </row>
    <row r="62" spans="1:16" ht="102" x14ac:dyDescent="0.2">
      <c r="A62" t="s">
        <v>42</v>
      </c>
      <c r="E62" s="23" t="s">
        <v>88</v>
      </c>
    </row>
    <row r="63" spans="1:16" x14ac:dyDescent="0.2">
      <c r="A63" s="16" t="s">
        <v>35</v>
      </c>
      <c r="B63" s="17" t="s">
        <v>92</v>
      </c>
      <c r="C63" s="17" t="s">
        <v>93</v>
      </c>
      <c r="D63" s="16" t="s">
        <v>37</v>
      </c>
      <c r="E63" s="18" t="s">
        <v>94</v>
      </c>
      <c r="F63" s="19" t="s">
        <v>86</v>
      </c>
      <c r="G63" s="46">
        <v>1</v>
      </c>
      <c r="H63" s="21">
        <v>0</v>
      </c>
      <c r="I63" s="21">
        <f>ROUND(ROUND(H63,2)*ROUND(G63,3),2)</f>
        <v>0</v>
      </c>
      <c r="O63">
        <f>(I63*21)/100</f>
        <v>0</v>
      </c>
      <c r="P63" t="s">
        <v>10</v>
      </c>
    </row>
    <row r="64" spans="1:16" x14ac:dyDescent="0.2">
      <c r="A64" s="22" t="s">
        <v>40</v>
      </c>
      <c r="E64" s="23" t="s">
        <v>37</v>
      </c>
    </row>
    <row r="65" spans="1:16" x14ac:dyDescent="0.2">
      <c r="A65" s="24" t="s">
        <v>41</v>
      </c>
      <c r="E65" s="25" t="s">
        <v>95</v>
      </c>
    </row>
    <row r="66" spans="1:16" ht="102" x14ac:dyDescent="0.2">
      <c r="A66" t="s">
        <v>42</v>
      </c>
      <c r="E66" s="23" t="s">
        <v>96</v>
      </c>
    </row>
    <row r="67" spans="1:16" x14ac:dyDescent="0.2">
      <c r="A67" s="16" t="s">
        <v>35</v>
      </c>
      <c r="B67" s="17" t="s">
        <v>97</v>
      </c>
      <c r="C67" s="17" t="s">
        <v>98</v>
      </c>
      <c r="D67" s="16" t="s">
        <v>37</v>
      </c>
      <c r="E67" s="18" t="s">
        <v>99</v>
      </c>
      <c r="F67" s="19" t="s">
        <v>86</v>
      </c>
      <c r="G67" s="20">
        <v>3</v>
      </c>
      <c r="H67" s="21">
        <v>0</v>
      </c>
      <c r="I67" s="21">
        <f>ROUND(ROUND(H67,2)*ROUND(G67,3),2)</f>
        <v>0</v>
      </c>
      <c r="O67">
        <f>(I67*21)/100</f>
        <v>0</v>
      </c>
      <c r="P67" t="s">
        <v>10</v>
      </c>
    </row>
    <row r="68" spans="1:16" x14ac:dyDescent="0.2">
      <c r="A68" s="22" t="s">
        <v>40</v>
      </c>
      <c r="E68" s="23" t="s">
        <v>37</v>
      </c>
    </row>
    <row r="69" spans="1:16" x14ac:dyDescent="0.2">
      <c r="A69" s="24" t="s">
        <v>41</v>
      </c>
      <c r="E69" s="25" t="s">
        <v>37</v>
      </c>
    </row>
    <row r="70" spans="1:16" ht="102" x14ac:dyDescent="0.2">
      <c r="A70" t="s">
        <v>42</v>
      </c>
      <c r="E70" s="23" t="s">
        <v>96</v>
      </c>
    </row>
    <row r="71" spans="1:16" ht="25.5" x14ac:dyDescent="0.2">
      <c r="A71" s="16" t="s">
        <v>35</v>
      </c>
      <c r="B71" s="17" t="s">
        <v>100</v>
      </c>
      <c r="C71" s="17" t="s">
        <v>101</v>
      </c>
      <c r="D71" s="16" t="s">
        <v>37</v>
      </c>
      <c r="E71" s="18" t="s">
        <v>102</v>
      </c>
      <c r="F71" s="19" t="s">
        <v>86</v>
      </c>
      <c r="G71" s="20">
        <v>1</v>
      </c>
      <c r="H71" s="21">
        <v>0</v>
      </c>
      <c r="I71" s="21">
        <f>ROUND(ROUND(H71,2)*ROUND(G71,3),2)</f>
        <v>0</v>
      </c>
      <c r="O71">
        <f>(I71*21)/100</f>
        <v>0</v>
      </c>
      <c r="P71" t="s">
        <v>10</v>
      </c>
    </row>
    <row r="72" spans="1:16" x14ac:dyDescent="0.2">
      <c r="A72" s="22" t="s">
        <v>40</v>
      </c>
      <c r="E72" s="23" t="s">
        <v>37</v>
      </c>
    </row>
    <row r="73" spans="1:16" x14ac:dyDescent="0.2">
      <c r="A73" s="24" t="s">
        <v>41</v>
      </c>
      <c r="E73" s="25" t="s">
        <v>37</v>
      </c>
    </row>
    <row r="74" spans="1:16" ht="114.75" x14ac:dyDescent="0.2">
      <c r="A74" t="s">
        <v>42</v>
      </c>
      <c r="E74" s="23" t="s">
        <v>103</v>
      </c>
    </row>
    <row r="75" spans="1:16" x14ac:dyDescent="0.2">
      <c r="A75" s="16" t="s">
        <v>35</v>
      </c>
      <c r="B75" s="17" t="s">
        <v>104</v>
      </c>
      <c r="C75" s="17" t="s">
        <v>105</v>
      </c>
      <c r="D75" s="16" t="s">
        <v>37</v>
      </c>
      <c r="E75" s="18" t="s">
        <v>106</v>
      </c>
      <c r="F75" s="19" t="s">
        <v>107</v>
      </c>
      <c r="G75" s="46">
        <v>4</v>
      </c>
      <c r="H75" s="21">
        <v>0</v>
      </c>
      <c r="I75" s="21">
        <f>ROUND(ROUND(H75,2)*ROUND(G75,3),2)</f>
        <v>0</v>
      </c>
      <c r="O75">
        <f>(I75*21)/100</f>
        <v>0</v>
      </c>
      <c r="P75" t="s">
        <v>10</v>
      </c>
    </row>
    <row r="76" spans="1:16" x14ac:dyDescent="0.2">
      <c r="A76" s="22" t="s">
        <v>40</v>
      </c>
      <c r="E76" s="23" t="s">
        <v>37</v>
      </c>
    </row>
    <row r="77" spans="1:16" x14ac:dyDescent="0.2">
      <c r="A77" s="24" t="s">
        <v>41</v>
      </c>
      <c r="E77" s="25" t="s">
        <v>37</v>
      </c>
    </row>
    <row r="78" spans="1:16" ht="89.25" x14ac:dyDescent="0.2">
      <c r="A78" t="s">
        <v>42</v>
      </c>
      <c r="E78" s="23" t="s">
        <v>108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01-12-01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2019-07-15T11:46:10Z</dcterms:created>
  <dcterms:modified xsi:type="dcterms:W3CDTF">2019-08-05T08:23:14Z</dcterms:modified>
</cp:coreProperties>
</file>